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Y:\0 Administracion\Administracion Hudson_moni\moni\utn_moni_nuevo_1\2025\Practicas\Practicas Excel\Excel Jr\2026\Practica MS Excel Junior Graficos estandar Circular y Circular 3D\"/>
    </mc:Choice>
  </mc:AlternateContent>
  <xr:revisionPtr revIDLastSave="0" documentId="13_ncr:1_{4448B1EB-9657-49BE-991D-0B88D52BCA0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1" sheetId="1" r:id="rId1"/>
    <sheet name="Ej2" sheetId="2" r:id="rId2"/>
    <sheet name="Ej3" sheetId="3" r:id="rId3"/>
  </sheets>
  <externalReferences>
    <externalReference r:id="rId4"/>
  </externalReferences>
  <definedNames>
    <definedName name="TAXIS">[1]Taxis!$B$9:$B$23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3" l="1"/>
  <c r="E5" i="3"/>
  <c r="E6" i="3"/>
  <c r="E3" i="3"/>
  <c r="E4" i="2" l="1"/>
  <c r="E5" i="2"/>
  <c r="E6" i="2"/>
  <c r="E7" i="2"/>
  <c r="E8" i="2"/>
  <c r="E9" i="2"/>
  <c r="E3" i="2"/>
  <c r="G4" i="1" l="1"/>
  <c r="G5" i="1"/>
  <c r="G6" i="1"/>
  <c r="G7" i="1"/>
  <c r="G8" i="1"/>
  <c r="G3" i="1"/>
  <c r="D4" i="2"/>
  <c r="D5" i="2"/>
  <c r="D6" i="2"/>
  <c r="D7" i="2"/>
  <c r="D8" i="2"/>
  <c r="D9" i="2"/>
  <c r="D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</author>
  </authors>
  <commentList>
    <comment ref="J2" authorId="0" shapeId="0" xr:uid="{A4EE06FE-630C-4BF0-BCAE-CC21015D3AA2}">
      <text>
        <r>
          <rPr>
            <sz val="9"/>
            <color indexed="81"/>
            <rFont val="Tahoma"/>
            <family val="2"/>
          </rPr>
          <t>Crear un</t>
        </r>
        <r>
          <rPr>
            <b/>
            <sz val="9"/>
            <color indexed="81"/>
            <rFont val="Tahoma"/>
            <family val="2"/>
          </rPr>
          <t xml:space="preserve"> Grafico Circular 2D </t>
        </r>
        <r>
          <rPr>
            <sz val="9"/>
            <color indexed="81"/>
            <rFont val="Tahoma"/>
            <family val="2"/>
          </rPr>
          <t xml:space="preserve">para cada </t>
        </r>
        <r>
          <rPr>
            <b/>
            <sz val="9"/>
            <color indexed="81"/>
            <rFont val="Tahoma"/>
            <family val="2"/>
          </rPr>
          <t xml:space="preserve">trimestre, </t>
        </r>
        <r>
          <rPr>
            <sz val="9"/>
            <color indexed="81"/>
            <rFont val="Tahoma"/>
            <family val="2"/>
          </rPr>
          <t>seleccionando</t>
        </r>
        <r>
          <rPr>
            <b/>
            <sz val="9"/>
            <color indexed="81"/>
            <rFont val="Tahoma"/>
            <family val="2"/>
          </rPr>
          <t xml:space="preserve"> datos no consecutivos </t>
        </r>
        <r>
          <rPr>
            <sz val="9"/>
            <color indexed="81"/>
            <rFont val="Tahoma"/>
            <family val="2"/>
          </rPr>
          <t>cuando sea neceario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Tahoma"/>
            <family val="2"/>
          </rPr>
          <t xml:space="preserve">Completar la columna </t>
        </r>
        <r>
          <rPr>
            <b/>
            <sz val="9"/>
            <color indexed="81"/>
            <rFont val="Tahoma"/>
            <family val="2"/>
          </rPr>
          <t>TOTAL</t>
        </r>
        <r>
          <rPr>
            <sz val="9"/>
            <color indexed="81"/>
            <rFont val="Tahoma"/>
            <family val="2"/>
          </rPr>
          <t xml:space="preserve"> para calcular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el</t>
        </r>
        <r>
          <rPr>
            <b/>
            <sz val="9"/>
            <color indexed="81"/>
            <rFont val="Tahoma"/>
            <family val="2"/>
          </rPr>
          <t xml:space="preserve"> Total anual de cada Sucursal.
</t>
        </r>
        <r>
          <rPr>
            <sz val="9"/>
            <color indexed="81"/>
            <rFont val="Tahoma"/>
            <family val="2"/>
          </rPr>
          <t>Crear un</t>
        </r>
        <r>
          <rPr>
            <b/>
            <sz val="9"/>
            <color indexed="81"/>
            <rFont val="Tahoma"/>
            <family val="2"/>
          </rPr>
          <t xml:space="preserve"> Grafico Circular 3D </t>
        </r>
        <r>
          <rPr>
            <sz val="9"/>
            <color indexed="81"/>
            <rFont val="Tahoma"/>
            <family val="2"/>
          </rPr>
          <t>que represente la columna</t>
        </r>
        <r>
          <rPr>
            <b/>
            <sz val="9"/>
            <color indexed="81"/>
            <rFont val="Tahoma"/>
            <family val="2"/>
          </rPr>
          <t xml:space="preserve"> TOTAL
Formato de acuerdo a la imagen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</author>
  </authors>
  <commentList>
    <comment ref="H3" authorId="0" shapeId="0" xr:uid="{A405F6ED-9247-4DF4-A731-4E11D5B12AE7}">
      <text>
        <r>
          <rPr>
            <sz val="9"/>
            <color indexed="81"/>
            <rFont val="Tahoma"/>
            <family val="2"/>
          </rPr>
          <t xml:space="preserve">Crear un </t>
        </r>
        <r>
          <rPr>
            <b/>
            <sz val="9"/>
            <color indexed="81"/>
            <rFont val="Tahoma"/>
            <family val="2"/>
          </rPr>
          <t>Grafico Circular 2D</t>
        </r>
        <r>
          <rPr>
            <sz val="9"/>
            <color indexed="81"/>
            <rFont val="Tahoma"/>
            <family val="2"/>
          </rPr>
          <t xml:space="preserve"> para</t>
        </r>
        <r>
          <rPr>
            <b/>
            <sz val="9"/>
            <color indexed="81"/>
            <rFont val="Tahoma"/>
            <family val="2"/>
          </rPr>
          <t xml:space="preserve"> SUELDO BASICO</t>
        </r>
        <r>
          <rPr>
            <sz val="9"/>
            <color indexed="81"/>
            <rFont val="Tahoma"/>
            <family val="2"/>
          </rPr>
          <t xml:space="preserve"> y otro para </t>
        </r>
        <r>
          <rPr>
            <b/>
            <sz val="9"/>
            <color indexed="81"/>
            <rFont val="Tahoma"/>
            <family val="2"/>
          </rPr>
          <t>COMISION</t>
        </r>
        <r>
          <rPr>
            <sz val="9"/>
            <color indexed="81"/>
            <rFont val="Tahoma"/>
            <family val="2"/>
          </rPr>
          <t xml:space="preserve">, seleccionando datos no consecutivos cuando sea neceario.
Completar la columna </t>
        </r>
        <r>
          <rPr>
            <b/>
            <sz val="9"/>
            <color indexed="81"/>
            <rFont val="Tahoma"/>
            <family val="2"/>
          </rPr>
          <t>TOTAL A COBRAR</t>
        </r>
        <r>
          <rPr>
            <sz val="9"/>
            <color indexed="81"/>
            <rFont val="Tahoma"/>
            <family val="2"/>
          </rPr>
          <t xml:space="preserve"> para calcular el Sueldo mensual de cada Seccion.
Crear un </t>
        </r>
        <r>
          <rPr>
            <b/>
            <sz val="9"/>
            <color indexed="81"/>
            <rFont val="Tahoma"/>
            <family val="2"/>
          </rPr>
          <t>Grafico Circular 3D</t>
        </r>
        <r>
          <rPr>
            <sz val="9"/>
            <color indexed="81"/>
            <rFont val="Tahoma"/>
            <family val="2"/>
          </rPr>
          <t xml:space="preserve"> que represente la columna </t>
        </r>
        <r>
          <rPr>
            <b/>
            <sz val="9"/>
            <color indexed="81"/>
            <rFont val="Tahoma"/>
            <family val="2"/>
          </rPr>
          <t>TOTAL A COBRAR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Formato de acuerdo a la imagen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</author>
  </authors>
  <commentList>
    <comment ref="H2" authorId="0" shapeId="0" xr:uid="{2E8F0312-3208-46A2-908F-EDF78C6F1D08}">
      <text>
        <r>
          <rPr>
            <sz val="9"/>
            <color indexed="81"/>
            <rFont val="Tahoma"/>
            <family val="2"/>
          </rPr>
          <t>Crear un</t>
        </r>
        <r>
          <rPr>
            <b/>
            <sz val="9"/>
            <color indexed="81"/>
            <rFont val="Tahoma"/>
            <family val="2"/>
          </rPr>
          <t xml:space="preserve"> Grafico Circular 3D </t>
        </r>
        <r>
          <rPr>
            <sz val="9"/>
            <color indexed="81"/>
            <rFont val="Tahoma"/>
            <family val="2"/>
          </rPr>
          <t>para</t>
        </r>
        <r>
          <rPr>
            <b/>
            <sz val="9"/>
            <color indexed="81"/>
            <rFont val="Tahoma"/>
            <family val="2"/>
          </rPr>
          <t xml:space="preserve"> USA(AVION+HOTEL) BASICO </t>
        </r>
        <r>
          <rPr>
            <sz val="9"/>
            <color indexed="81"/>
            <rFont val="Tahoma"/>
            <family val="2"/>
          </rPr>
          <t>y otro para</t>
        </r>
        <r>
          <rPr>
            <b/>
            <sz val="9"/>
            <color indexed="81"/>
            <rFont val="Tahoma"/>
            <family val="2"/>
          </rPr>
          <t xml:space="preserve"> EUROPA(AVION+HOTEL), </t>
        </r>
        <r>
          <rPr>
            <sz val="9"/>
            <color indexed="81"/>
            <rFont val="Tahoma"/>
            <family val="2"/>
          </rPr>
          <t>seleccionando datos no consecutivos cuando sea neceario.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Completar la columna</t>
        </r>
        <r>
          <rPr>
            <b/>
            <sz val="9"/>
            <color indexed="81"/>
            <rFont val="Tahoma"/>
            <family val="2"/>
          </rPr>
          <t xml:space="preserve"> PROMEDIO USA EUROPA </t>
        </r>
        <r>
          <rPr>
            <sz val="9"/>
            <color indexed="81"/>
            <rFont val="Tahoma"/>
            <family val="2"/>
          </rPr>
          <t>para calcular el Promedio de cada Empresa.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Crear un</t>
        </r>
        <r>
          <rPr>
            <b/>
            <sz val="9"/>
            <color indexed="81"/>
            <rFont val="Tahoma"/>
            <family val="2"/>
          </rPr>
          <t xml:space="preserve"> Grafico Circular 2D</t>
        </r>
        <r>
          <rPr>
            <sz val="9"/>
            <color indexed="81"/>
            <rFont val="Tahoma"/>
            <family val="2"/>
          </rPr>
          <t xml:space="preserve"> que represente la columna</t>
        </r>
        <r>
          <rPr>
            <b/>
            <sz val="9"/>
            <color indexed="81"/>
            <rFont val="Tahoma"/>
            <family val="2"/>
          </rPr>
          <t xml:space="preserve"> PROMEDIO USA EUROPA
Formato de acuerdo a la imagen</t>
        </r>
      </text>
    </comment>
  </commentList>
</comments>
</file>

<file path=xl/sharedStrings.xml><?xml version="1.0" encoding="utf-8"?>
<sst xmlns="http://schemas.openxmlformats.org/spreadsheetml/2006/main" count="31" uniqueCount="31">
  <si>
    <t>SUCURSAL</t>
  </si>
  <si>
    <t>TOTAL 1°TRIM</t>
  </si>
  <si>
    <t>TOTAL 2°TRIM</t>
  </si>
  <si>
    <t>TOTAL 3°TRIM</t>
  </si>
  <si>
    <t>TOTAL 4°TRIM</t>
  </si>
  <si>
    <t>CABA</t>
  </si>
  <si>
    <t>MORÓN</t>
  </si>
  <si>
    <t>QUILMES</t>
  </si>
  <si>
    <t>LA PLATA</t>
  </si>
  <si>
    <t>PILAR</t>
  </si>
  <si>
    <t>LANUS</t>
  </si>
  <si>
    <t>SECCIÓN</t>
  </si>
  <si>
    <t>SUELDO BÁSICO</t>
  </si>
  <si>
    <t>COMISION</t>
  </si>
  <si>
    <t>Ventas</t>
  </si>
  <si>
    <t>Comercial</t>
  </si>
  <si>
    <t>Marketing</t>
  </si>
  <si>
    <t>Producción</t>
  </si>
  <si>
    <t>Administrativa</t>
  </si>
  <si>
    <t>Informática</t>
  </si>
  <si>
    <t>RRPP</t>
  </si>
  <si>
    <t>EMPRESA</t>
  </si>
  <si>
    <t>DESPEGUE</t>
  </si>
  <si>
    <t>ELMUNDO</t>
  </si>
  <si>
    <t>BIG DAY</t>
  </si>
  <si>
    <t>TRAVEL</t>
  </si>
  <si>
    <t>USA (AVION + HOTEL)</t>
  </si>
  <si>
    <t>EUROPA (AVION + HOTEL)</t>
  </si>
  <si>
    <t>TOTAL</t>
  </si>
  <si>
    <t>TOTAL A COBRAR</t>
  </si>
  <si>
    <t>PROMEDIO USA EUROPA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</si>
</sst>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"/>
    <numFmt numFmtId="165" formatCode="[$USD]\ 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1"/>
      <color theme="1"/>
      <name val="Calibri"/>
      <family val="2"/>
    </font>
    <font>
      <sz val="1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6" tint="-0.499984740745262"/>
      </left>
      <right style="mediumDashDot">
        <color theme="9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mediumDashDot">
        <color theme="9"/>
      </right>
      <top style="dotted">
        <color theme="6" tint="-0.499984740745262"/>
      </top>
      <bottom style="dotted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medium">
        <color theme="6" tint="-0.499984740745262"/>
      </right>
      <top style="dotted">
        <color theme="6" tint="-0.499984740745262"/>
      </top>
      <bottom style="dotted">
        <color theme="6" tint="-0.499984740745262"/>
      </bottom>
      <diagonal/>
    </border>
    <border>
      <left style="medium">
        <color theme="6" tint="-0.499984740745262"/>
      </left>
      <right style="mediumDashDot">
        <color theme="9"/>
      </right>
      <top style="dotted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dotted">
        <color theme="6" tint="-0.499984740745262"/>
      </top>
      <bottom style="medium">
        <color theme="6" tint="-0.49998474074526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3" fillId="3" borderId="1" xfId="0" applyFont="1" applyFill="1" applyBorder="1"/>
    <xf numFmtId="164" fontId="3" fillId="3" borderId="1" xfId="0" applyNumberFormat="1" applyFont="1" applyFill="1" applyBorder="1"/>
    <xf numFmtId="164" fontId="0" fillId="3" borderId="1" xfId="1" applyNumberFormat="1" applyFont="1" applyFill="1" applyBorder="1"/>
    <xf numFmtId="164" fontId="0" fillId="3" borderId="1" xfId="0" applyNumberFormat="1" applyFill="1" applyBorder="1"/>
    <xf numFmtId="0" fontId="0" fillId="4" borderId="0" xfId="0" applyFill="1"/>
    <xf numFmtId="0" fontId="4" fillId="4" borderId="1" xfId="0" applyFont="1" applyFill="1" applyBorder="1" applyProtection="1">
      <protection locked="0"/>
    </xf>
    <xf numFmtId="44" fontId="4" fillId="4" borderId="1" xfId="2" applyFont="1" applyFill="1" applyBorder="1" applyProtection="1">
      <protection locked="0"/>
    </xf>
    <xf numFmtId="44" fontId="5" fillId="4" borderId="1" xfId="0" applyNumberFormat="1" applyFont="1" applyFill="1" applyBorder="1"/>
    <xf numFmtId="14" fontId="4" fillId="4" borderId="1" xfId="0" applyNumberFormat="1" applyFont="1" applyFill="1" applyBorder="1" applyProtection="1"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/>
    <xf numFmtId="0" fontId="5" fillId="6" borderId="3" xfId="3" applyFill="1" applyBorder="1"/>
    <xf numFmtId="165" fontId="5" fillId="6" borderId="5" xfId="3" applyNumberFormat="1" applyFill="1" applyBorder="1"/>
    <xf numFmtId="0" fontId="5" fillId="6" borderId="6" xfId="3" applyFill="1" applyBorder="1"/>
    <xf numFmtId="165" fontId="5" fillId="6" borderId="7" xfId="3" applyNumberFormat="1" applyFill="1" applyBorder="1"/>
    <xf numFmtId="0" fontId="6" fillId="7" borderId="2" xfId="3" applyFont="1" applyFill="1" applyBorder="1" applyAlignment="1">
      <alignment horizontal="center" vertical="center" wrapText="1"/>
    </xf>
    <xf numFmtId="0" fontId="6" fillId="7" borderId="4" xfId="3" applyFont="1" applyFill="1" applyBorder="1" applyAlignment="1">
      <alignment horizontal="center" vertical="center" wrapText="1"/>
    </xf>
    <xf numFmtId="44" fontId="0" fillId="4" borderId="1" xfId="0" applyNumberFormat="1" applyFill="1" applyBorder="1"/>
    <xf numFmtId="165" fontId="0" fillId="6" borderId="5" xfId="0" applyNumberFormat="1" applyFill="1" applyBorder="1"/>
    <xf numFmtId="165" fontId="0" fillId="6" borderId="7" xfId="0" applyNumberFormat="1" applyFill="1" applyBorder="1"/>
  </cellXfs>
  <cellStyles count="4">
    <cellStyle name="Moneda" xfId="1" builtinId="4"/>
    <cellStyle name="Moned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65B2F1"/>
      <color rgb="FFD7F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g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g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image" Target="../media/image9.jpeg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g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image" Target="../media/image11.jpg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2.9722076407115779E-2"/>
          <c:y val="4.24242221788488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34044473607465736"/>
          <c:y val="7.6945126678349712E-2"/>
          <c:w val="0.411703120443278"/>
          <c:h val="0.70746138661890567"/>
        </c:manualLayout>
      </c:layout>
      <c:pieChart>
        <c:varyColors val="1"/>
        <c:ser>
          <c:idx val="0"/>
          <c:order val="0"/>
          <c:tx>
            <c:strRef>
              <c:f>'Ej1'!$C$2</c:f>
              <c:strCache>
                <c:ptCount val="1"/>
                <c:pt idx="0">
                  <c:v>TOTAL 1°TRIM</c:v>
                </c:pt>
              </c:strCache>
            </c:strRef>
          </c:tx>
          <c:dPt>
            <c:idx val="0"/>
            <c:bubble3D val="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58700">
                    <a:srgbClr val="8CBE60"/>
                  </a:gs>
                  <a:gs pos="50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16200000" scaled="1"/>
                <a:tileRect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5D2-44E9-B0D0-4A27A5971D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5D2-44E9-B0D0-4A27A5971D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pattFill prst="wdUpDiag">
                <a:fgClr>
                  <a:schemeClr val="accent1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5D2-44E9-B0D0-4A27A5971DC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5D2-44E9-B0D0-4A27A5971DC5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5D2-44E9-B0D0-4A27A5971D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'Ej1'!$B$3:$B$8</c:f>
              <c:strCache>
                <c:ptCount val="6"/>
                <c:pt idx="0">
                  <c:v>CABA</c:v>
                </c:pt>
                <c:pt idx="1">
                  <c:v>MORÓN</c:v>
                </c:pt>
                <c:pt idx="2">
                  <c:v>QUILMES</c:v>
                </c:pt>
                <c:pt idx="3">
                  <c:v>LA PLATA</c:v>
                </c:pt>
                <c:pt idx="4">
                  <c:v>PILAR</c:v>
                </c:pt>
                <c:pt idx="5">
                  <c:v>LANUS</c:v>
                </c:pt>
              </c:strCache>
            </c:strRef>
          </c:cat>
          <c:val>
            <c:numRef>
              <c:f>'Ej1'!$C$3:$C$8</c:f>
              <c:numCache>
                <c:formatCode>"$"#,##0</c:formatCode>
                <c:ptCount val="6"/>
                <c:pt idx="0">
                  <c:v>300000</c:v>
                </c:pt>
                <c:pt idx="1">
                  <c:v>70000</c:v>
                </c:pt>
                <c:pt idx="2">
                  <c:v>100000</c:v>
                </c:pt>
                <c:pt idx="3">
                  <c:v>150000</c:v>
                </c:pt>
                <c:pt idx="4">
                  <c:v>100000</c:v>
                </c:pt>
                <c:pt idx="5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D2-44E9-B0D0-4A27A5971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accent1">
            <a:lumMod val="20000"/>
            <a:lumOff val="8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dbl" algn="ctr">
      <a:solidFill>
        <a:schemeClr val="accent1">
          <a:lumMod val="50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4.7116081871345035E-2"/>
          <c:y val="8.7083333333333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baseline="0">
              <a:ln w="0"/>
              <a:solidFill>
                <a:schemeClr val="accent4"/>
              </a:solidFill>
              <a:effectLst>
                <a:reflection blurRad="6350" stA="53000" endA="300" endPos="35500" dir="5400000" sy="-90000" algn="bl" rotWithShape="0"/>
              </a:effectLst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2985627734033246"/>
          <c:y val="6.9861111111111124E-2"/>
          <c:w val="0.46398578302712151"/>
          <c:h val="0.77330963837853584"/>
        </c:manualLayout>
      </c:layout>
      <c:pieChart>
        <c:varyColors val="1"/>
        <c:ser>
          <c:idx val="0"/>
          <c:order val="0"/>
          <c:tx>
            <c:strRef>
              <c:f>'Ej1'!$E$2</c:f>
              <c:strCache>
                <c:ptCount val="1"/>
                <c:pt idx="0">
                  <c:v>TOTAL 3°TRIM</c:v>
                </c:pt>
              </c:strCache>
            </c:strRef>
          </c:tx>
          <c:dPt>
            <c:idx val="0"/>
            <c:bubble3D val="0"/>
            <c:spPr>
              <a:blipFill dpi="0" rotWithShape="1">
                <a:blip xmlns:r="http://schemas.openxmlformats.org/officeDocument/2006/relationships" r:embed="rId3">
                  <a:alphaModFix amt="49000"/>
                </a:blip>
                <a:srcRect/>
                <a:stretch>
                  <a:fillRect/>
                </a:stretch>
              </a:blip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06-487B-B2F7-E156A88B218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46000">
                    <a:srgbClr val="C0000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path path="circle">
                  <a:fillToRect l="50000" t="130000" r="50000" b="-30000"/>
                </a:path>
                <a:tileRect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406-487B-B2F7-E156A88B218C}"/>
              </c:ext>
            </c:extLst>
          </c:dPt>
          <c:dPt>
            <c:idx val="4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38100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06-487B-B2F7-E156A88B218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'Ej1'!$B$3:$B$8</c:f>
              <c:strCache>
                <c:ptCount val="6"/>
                <c:pt idx="0">
                  <c:v>CABA</c:v>
                </c:pt>
                <c:pt idx="1">
                  <c:v>MORÓN</c:v>
                </c:pt>
                <c:pt idx="2">
                  <c:v>QUILMES</c:v>
                </c:pt>
                <c:pt idx="3">
                  <c:v>LA PLATA</c:v>
                </c:pt>
                <c:pt idx="4">
                  <c:v>PILAR</c:v>
                </c:pt>
                <c:pt idx="5">
                  <c:v>LANUS</c:v>
                </c:pt>
              </c:strCache>
            </c:strRef>
          </c:cat>
          <c:val>
            <c:numRef>
              <c:f>'Ej1'!$E$3:$E$8</c:f>
              <c:numCache>
                <c:formatCode>"$"#,##0</c:formatCode>
                <c:ptCount val="6"/>
                <c:pt idx="0">
                  <c:v>300000</c:v>
                </c:pt>
                <c:pt idx="1">
                  <c:v>80000</c:v>
                </c:pt>
                <c:pt idx="2">
                  <c:v>90000</c:v>
                </c:pt>
                <c:pt idx="3">
                  <c:v>200000</c:v>
                </c:pt>
                <c:pt idx="4">
                  <c:v>120000</c:v>
                </c:pt>
                <c:pt idx="5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6-487B-B2F7-E156A88B2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otGrid">
      <a:fgClr>
        <a:schemeClr val="bg2">
          <a:lumMod val="75000"/>
        </a:schemeClr>
      </a:fgClr>
      <a:bgClr>
        <a:schemeClr val="bg1"/>
      </a:bgClr>
    </a:patt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4.1677485380116959E-2"/>
          <c:y val="6.4074074074074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2985627734033246"/>
          <c:y val="8.8379629629629641E-2"/>
          <c:w val="0.4528746719160105"/>
          <c:h val="0.75479111986001746"/>
        </c:manualLayout>
      </c:layout>
      <c:pieChart>
        <c:varyColors val="1"/>
        <c:ser>
          <c:idx val="0"/>
          <c:order val="0"/>
          <c:tx>
            <c:strRef>
              <c:f>'Ej1'!$D$2</c:f>
              <c:strCache>
                <c:ptCount val="1"/>
                <c:pt idx="0">
                  <c:v>TOTAL 2°TRIM</c:v>
                </c:pt>
              </c:strCache>
            </c:strRef>
          </c:tx>
          <c:dPt>
            <c:idx val="0"/>
            <c:bubble3D val="0"/>
            <c:spPr>
              <a:pattFill prst="solidDmnd">
                <a:fgClr>
                  <a:schemeClr val="accent4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E99-4D77-B9EC-4510B035750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E99-4D77-B9EC-4510B035750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9E99-4D77-B9EC-4510B035750F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E99-4D77-B9EC-4510B035750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E99-4D77-B9EC-4510B035750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E99-4D77-B9EC-4510B035750F}"/>
              </c:ext>
            </c:extLst>
          </c:dPt>
          <c:dLbls>
            <c:dLbl>
              <c:idx val="0"/>
              <c:layout>
                <c:manualLayout>
                  <c:x val="-2.5035818713450293E-2"/>
                  <c:y val="2.034166666666666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99-4D77-B9EC-4510B035750F}"/>
                </c:ext>
              </c:extLst>
            </c:dLbl>
            <c:dLbl>
              <c:idx val="1"/>
              <c:layout>
                <c:manualLayout>
                  <c:x val="-4.9310672514619881E-2"/>
                  <c:y val="7.465787037037037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99-4D77-B9EC-4510B035750F}"/>
                </c:ext>
              </c:extLst>
            </c:dLbl>
            <c:dLbl>
              <c:idx val="2"/>
              <c:layout>
                <c:manualLayout>
                  <c:x val="-4.3679385964912346E-2"/>
                  <c:y val="1.00694444444444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99-4D77-B9EC-4510B035750F}"/>
                </c:ext>
              </c:extLst>
            </c:dLbl>
            <c:dLbl>
              <c:idx val="3"/>
              <c:layout>
                <c:manualLayout>
                  <c:x val="-7.4814327485380116E-3"/>
                  <c:y val="-2.887731481481481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99-4D77-B9EC-4510B035750F}"/>
                </c:ext>
              </c:extLst>
            </c:dLbl>
            <c:dLbl>
              <c:idx val="4"/>
              <c:layout>
                <c:manualLayout>
                  <c:x val="-6.5649122807017544E-3"/>
                  <c:y val="4.392916666666666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99-4D77-B9EC-4510B035750F}"/>
                </c:ext>
              </c:extLst>
            </c:dLbl>
            <c:dLbl>
              <c:idx val="5"/>
              <c:layout>
                <c:manualLayout>
                  <c:x val="2.7794883040935671E-2"/>
                  <c:y val="2.997731481481481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99-4D77-B9EC-4510B03575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'Ej1'!$B$3:$B$8</c:f>
              <c:strCache>
                <c:ptCount val="6"/>
                <c:pt idx="0">
                  <c:v>CABA</c:v>
                </c:pt>
                <c:pt idx="1">
                  <c:v>MORÓN</c:v>
                </c:pt>
                <c:pt idx="2">
                  <c:v>QUILMES</c:v>
                </c:pt>
                <c:pt idx="3">
                  <c:v>LA PLATA</c:v>
                </c:pt>
                <c:pt idx="4">
                  <c:v>PILAR</c:v>
                </c:pt>
                <c:pt idx="5">
                  <c:v>LANUS</c:v>
                </c:pt>
              </c:strCache>
            </c:strRef>
          </c:cat>
          <c:val>
            <c:numRef>
              <c:f>'Ej1'!$D$3:$D$8</c:f>
              <c:numCache>
                <c:formatCode>"$"#,##0</c:formatCode>
                <c:ptCount val="6"/>
                <c:pt idx="0">
                  <c:v>200000</c:v>
                </c:pt>
                <c:pt idx="1">
                  <c:v>120000</c:v>
                </c:pt>
                <c:pt idx="2">
                  <c:v>80000</c:v>
                </c:pt>
                <c:pt idx="3">
                  <c:v>220000</c:v>
                </c:pt>
                <c:pt idx="4">
                  <c:v>80000</c:v>
                </c:pt>
                <c:pt idx="5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99-4D77-B9EC-4510B0357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>
      <a:gsLst>
        <a:gs pos="0">
          <a:schemeClr val="accent4">
            <a:lumMod val="20000"/>
            <a:lumOff val="80000"/>
          </a:schemeClr>
        </a:gs>
        <a:gs pos="68000">
          <a:srgbClr val="8CBE60"/>
        </a:gs>
        <a:gs pos="44000">
          <a:schemeClr val="accent6">
            <a:lumMod val="97000"/>
            <a:lumOff val="3000"/>
          </a:schemeClr>
        </a:gs>
        <a:gs pos="100000">
          <a:schemeClr val="accent4">
            <a:lumMod val="20000"/>
            <a:lumOff val="80000"/>
          </a:schemeClr>
        </a:gs>
      </a:gsLst>
      <a:lin ang="162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6.9513779527559036E-2"/>
          <c:y val="8.7962962962962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baseline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pattFill prst="dkUpDiag">
                <a:fgClr>
                  <a:schemeClr val="tx2"/>
                </a:fgClr>
                <a:bgClr>
                  <a:schemeClr val="tx2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2985627734033246"/>
          <c:y val="7.9120370370370396E-2"/>
          <c:w val="0.45843022747156598"/>
          <c:h val="0.76405037911927665"/>
        </c:manualLayout>
      </c:layout>
      <c:pieChart>
        <c:varyColors val="1"/>
        <c:ser>
          <c:idx val="0"/>
          <c:order val="0"/>
          <c:tx>
            <c:strRef>
              <c:f>'Ej1'!$F$2</c:f>
              <c:strCache>
                <c:ptCount val="1"/>
                <c:pt idx="0">
                  <c:v>TOTAL 4°TRIM</c:v>
                </c:pt>
              </c:strCache>
            </c:strRef>
          </c:tx>
          <c:dPt>
            <c:idx val="0"/>
            <c:bubble3D val="0"/>
            <c:spPr>
              <a:blipFill>
                <a:blip xmlns:r="http://schemas.openxmlformats.org/officeDocument/2006/relationships" r:embed="rId3">
                  <a:alphaModFix amt="49000"/>
                </a:blip>
                <a:tile tx="0" ty="0" sx="100000" sy="100000" flip="none" algn="tl"/>
              </a:blip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986-43D8-B791-403A6D731E8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4-5986-43D8-B791-403A6D731E8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pattFill prst="shingle">
                <a:fgClr>
                  <a:srgbClr val="0070C0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>
                <a:glow rad="139700">
                  <a:schemeClr val="accent5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2-5986-43D8-B791-403A6D731E8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986-43D8-B791-403A6D731E8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>
                <a:glow rad="139700">
                  <a:schemeClr val="accent6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3-5986-43D8-B791-403A6D731E8F}"/>
              </c:ext>
            </c:extLst>
          </c:dPt>
          <c:dLbls>
            <c:dLbl>
              <c:idx val="0"/>
              <c:layout>
                <c:manualLayout>
                  <c:x val="-7.6201608187134506E-2"/>
                  <c:y val="3.13731481481481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86-43D8-B791-403A6D731E8F}"/>
                </c:ext>
              </c:extLst>
            </c:dLbl>
            <c:dLbl>
              <c:idx val="3"/>
              <c:layout>
                <c:manualLayout>
                  <c:x val="1.005687134502924E-2"/>
                  <c:y val="-5.5285185185185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86-43D8-B791-403A6D731E8F}"/>
                </c:ext>
              </c:extLst>
            </c:dLbl>
            <c:dLbl>
              <c:idx val="4"/>
              <c:layout>
                <c:manualLayout>
                  <c:x val="-4.4597076023391816E-2"/>
                  <c:y val="9.19226851851851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86-43D8-B791-403A6D731E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'Ej1'!$B$3:$B$8</c:f>
              <c:strCache>
                <c:ptCount val="6"/>
                <c:pt idx="0">
                  <c:v>CABA</c:v>
                </c:pt>
                <c:pt idx="1">
                  <c:v>MORÓN</c:v>
                </c:pt>
                <c:pt idx="2">
                  <c:v>QUILMES</c:v>
                </c:pt>
                <c:pt idx="3">
                  <c:v>LA PLATA</c:v>
                </c:pt>
                <c:pt idx="4">
                  <c:v>PILAR</c:v>
                </c:pt>
                <c:pt idx="5">
                  <c:v>LANUS</c:v>
                </c:pt>
              </c:strCache>
            </c:strRef>
          </c:cat>
          <c:val>
            <c:numRef>
              <c:f>'Ej1'!$F$3:$F$8</c:f>
              <c:numCache>
                <c:formatCode>"$"#,##0</c:formatCode>
                <c:ptCount val="6"/>
                <c:pt idx="0">
                  <c:v>350000</c:v>
                </c:pt>
                <c:pt idx="1">
                  <c:v>100000</c:v>
                </c:pt>
                <c:pt idx="2">
                  <c:v>120000</c:v>
                </c:pt>
                <c:pt idx="3">
                  <c:v>250000</c:v>
                </c:pt>
                <c:pt idx="4">
                  <c:v>150000</c:v>
                </c:pt>
                <c:pt idx="5">
                  <c:v>140000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86-43D8-B791-403A6D731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innerShdw blurRad="63500" dist="50800" dir="5400000">
        <a:prstClr val="black">
          <a:alpha val="50000"/>
        </a:prstClr>
      </a:innerShdw>
    </a:effectLst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656959064327486"/>
          <c:y val="2.93981481481481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0" baseline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Arial Black" panose="020B0A04020102020204" pitchFamily="34" charset="0"/>
              <a:ea typeface="+mn-ea"/>
              <a:cs typeface="+mn-cs"/>
            </a:defRPr>
          </a:pPr>
          <a:endParaRPr lang="es-A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0.14751990740740745"/>
          <c:w val="1"/>
          <c:h val="0.71798287037037034"/>
        </c:manualLayout>
      </c:layout>
      <c:pie3DChart>
        <c:varyColors val="1"/>
        <c:ser>
          <c:idx val="0"/>
          <c:order val="0"/>
          <c:tx>
            <c:strRef>
              <c:f>'Ej1'!$G$2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blipFill dpi="0" rotWithShape="1">
                <a:blip xmlns:r="http://schemas.openxmlformats.org/officeDocument/2006/relationships" r:embed="rId3">
                  <a:alphaModFix amt="49000"/>
                </a:blip>
                <a:srcRect/>
                <a:tile tx="0" ty="0" sx="100000" sy="100000" flip="none" algn="tl"/>
              </a:blip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397-4C8F-A572-0FF0012C01C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4">
                      <a:lumMod val="0"/>
                      <a:lumOff val="100000"/>
                    </a:schemeClr>
                  </a:gs>
                  <a:gs pos="35000">
                    <a:schemeClr val="accent4">
                      <a:lumMod val="0"/>
                      <a:lumOff val="100000"/>
                    </a:schemeClr>
                  </a:gs>
                  <a:gs pos="100000">
                    <a:schemeClr val="accent4">
                      <a:lumMod val="100000"/>
                    </a:schemeClr>
                  </a:gs>
                </a:gsLst>
                <a:path path="shape">
                  <a:fillToRect l="50000" t="50000" r="50000" b="50000"/>
                </a:path>
                <a:tileRect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397-4C8F-A572-0FF0012C01C3}"/>
              </c:ext>
            </c:extLst>
          </c:dPt>
          <c:dPt>
            <c:idx val="3"/>
            <c:bubble3D val="0"/>
            <c:spPr>
              <a:pattFill prst="smGrid">
                <a:fgClr>
                  <a:schemeClr val="accent4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bevelT prst="angle"/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3397-4C8F-A572-0FF0012C01C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'Ej1'!$B$3:$B$8</c:f>
              <c:strCache>
                <c:ptCount val="6"/>
                <c:pt idx="0">
                  <c:v>CABA</c:v>
                </c:pt>
                <c:pt idx="1">
                  <c:v>MORÓN</c:v>
                </c:pt>
                <c:pt idx="2">
                  <c:v>QUILMES</c:v>
                </c:pt>
                <c:pt idx="3">
                  <c:v>LA PLATA</c:v>
                </c:pt>
                <c:pt idx="4">
                  <c:v>PILAR</c:v>
                </c:pt>
                <c:pt idx="5">
                  <c:v>LANUS</c:v>
                </c:pt>
              </c:strCache>
            </c:strRef>
          </c:cat>
          <c:val>
            <c:numRef>
              <c:f>'Ej1'!$G$3:$G$8</c:f>
              <c:numCache>
                <c:formatCode>"$"#,##0</c:formatCode>
                <c:ptCount val="6"/>
                <c:pt idx="0">
                  <c:v>1150000</c:v>
                </c:pt>
                <c:pt idx="1">
                  <c:v>370000</c:v>
                </c:pt>
                <c:pt idx="2">
                  <c:v>390000</c:v>
                </c:pt>
                <c:pt idx="3">
                  <c:v>820000</c:v>
                </c:pt>
                <c:pt idx="4">
                  <c:v>450000</c:v>
                </c:pt>
                <c:pt idx="5">
                  <c:v>400000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97-4C8F-A572-0FF0012C0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accent4">
            <a:lumMod val="20000"/>
            <a:lumOff val="80000"/>
          </a:schemeClr>
        </a:solidFill>
        <a:ln>
          <a:noFill/>
        </a:ln>
        <a:effectLst>
          <a:innerShdw blurRad="114300">
            <a:prstClr val="black"/>
          </a:innerShdw>
        </a:effectLst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2.187245370370371E-2"/>
          <c:y val="8.2804365079365075E-2"/>
        </c:manualLayout>
      </c:layout>
      <c:overlay val="0"/>
      <c:spPr>
        <a:gradFill rotWithShape="1">
          <a:gsLst>
            <a:gs pos="0">
              <a:schemeClr val="accent6">
                <a:lumMod val="110000"/>
                <a:satMod val="105000"/>
                <a:tint val="67000"/>
              </a:schemeClr>
            </a:gs>
            <a:gs pos="50000">
              <a:schemeClr val="accent6">
                <a:lumMod val="105000"/>
                <a:satMod val="103000"/>
                <a:tint val="73000"/>
              </a:schemeClr>
            </a:gs>
            <a:gs pos="100000">
              <a:schemeClr val="accent6">
                <a:lumMod val="105000"/>
                <a:satMod val="109000"/>
                <a:tint val="81000"/>
              </a:schemeClr>
            </a:gs>
          </a:gsLst>
          <a:lin ang="5400000" scaled="0"/>
        </a:gradFill>
        <a:ln w="6350" cap="flat" cmpd="sng" algn="ctr">
          <a:solidFill>
            <a:schemeClr val="accent6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31991710411198598"/>
          <c:y val="0"/>
          <c:w val="0.46849934383202102"/>
          <c:h val="0.78083223972003502"/>
        </c:manualLayout>
      </c:layout>
      <c:pieChart>
        <c:varyColors val="1"/>
        <c:ser>
          <c:idx val="0"/>
          <c:order val="0"/>
          <c:tx>
            <c:strRef>
              <c:f>'Ej2'!$C$2</c:f>
              <c:strCache>
                <c:ptCount val="1"/>
                <c:pt idx="0">
                  <c:v>SUELDO BÁSICO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39700" h="139700" prst="divot"/>
            </a:sp3d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2-B0A9-4A99-A5BC-383606000B06}"/>
              </c:ext>
            </c:extLst>
          </c:dPt>
          <c:dPt>
            <c:idx val="4"/>
            <c:bubble3D val="0"/>
            <c:explosion val="35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B0A9-4A99-A5BC-383606000B0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Lbls>
            <c:dLbl>
              <c:idx val="3"/>
              <c:layout>
                <c:manualLayout>
                  <c:x val="-4.4773842592592594E-2"/>
                  <c:y val="-0.155159920634920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0A9-4A99-A5BC-383606000B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4">
                        <a:lumMod val="20000"/>
                        <a:lumOff val="8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'Ej2'!$B$3:$B$9</c:f>
              <c:strCache>
                <c:ptCount val="7"/>
                <c:pt idx="0">
                  <c:v>Ventas</c:v>
                </c:pt>
                <c:pt idx="1">
                  <c:v>Comercial</c:v>
                </c:pt>
                <c:pt idx="2">
                  <c:v>Marketing</c:v>
                </c:pt>
                <c:pt idx="3">
                  <c:v>Producción</c:v>
                </c:pt>
                <c:pt idx="4">
                  <c:v>Administrativa</c:v>
                </c:pt>
                <c:pt idx="5">
                  <c:v>Informática</c:v>
                </c:pt>
                <c:pt idx="6">
                  <c:v>RRPP</c:v>
                </c:pt>
              </c:strCache>
            </c:strRef>
          </c:cat>
          <c:val>
            <c:numRef>
              <c:f>'Ej2'!$C$3:$C$9</c:f>
              <c:numCache>
                <c:formatCode>_("$"* #,##0.00_);_("$"* \(#,##0.00\);_("$"* "-"??_);_(@_)</c:formatCode>
                <c:ptCount val="7"/>
                <c:pt idx="0">
                  <c:v>800000</c:v>
                </c:pt>
                <c:pt idx="1">
                  <c:v>900000</c:v>
                </c:pt>
                <c:pt idx="2">
                  <c:v>700000</c:v>
                </c:pt>
                <c:pt idx="3">
                  <c:v>650000</c:v>
                </c:pt>
                <c:pt idx="4">
                  <c:v>750000</c:v>
                </c:pt>
                <c:pt idx="5">
                  <c:v>900000</c:v>
                </c:pt>
                <c:pt idx="6">
                  <c:v>950000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9-4A99-A5BC-383606000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00787037037037E-2"/>
          <c:y val="0.83746904761904761"/>
          <c:w val="0.97092407407407411"/>
          <c:h val="0.162530952380952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 dpi="0" rotWithShape="1">
      <a:blip xmlns:r="http://schemas.openxmlformats.org/officeDocument/2006/relationships" r:embed="rId3">
        <a:alphaModFix amt="49000"/>
      </a:blip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6.6152668416447985E-2"/>
          <c:y val="6.94444444444444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2985627734033246"/>
          <c:y val="9.3009259259259264E-2"/>
          <c:w val="0.45009689413823273"/>
          <c:h val="0.75016149023038792"/>
        </c:manualLayout>
      </c:layout>
      <c:pieChart>
        <c:varyColors val="1"/>
        <c:ser>
          <c:idx val="0"/>
          <c:order val="0"/>
          <c:tx>
            <c:strRef>
              <c:f>'Ej2'!$D$2</c:f>
              <c:strCache>
                <c:ptCount val="1"/>
                <c:pt idx="0">
                  <c:v>COMISION</c:v>
                </c:pt>
              </c:strCache>
            </c:strRef>
          </c:tx>
          <c:dPt>
            <c:idx val="0"/>
            <c:bubble3D val="0"/>
            <c:explosion val="33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8F2-46ED-B4D0-156B5E50E58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('Ej2'!$B$3:$B$4,'Ej2'!$B$6,'Ej2'!$B$8)</c:f>
              <c:strCache>
                <c:ptCount val="4"/>
                <c:pt idx="0">
                  <c:v>Ventas</c:v>
                </c:pt>
                <c:pt idx="1">
                  <c:v>Comercial</c:v>
                </c:pt>
                <c:pt idx="2">
                  <c:v>Producción</c:v>
                </c:pt>
                <c:pt idx="3">
                  <c:v>Informática</c:v>
                </c:pt>
              </c:strCache>
            </c:strRef>
          </c:cat>
          <c:val>
            <c:numRef>
              <c:f>('Ej2'!$D$3:$D$4,'Ej2'!$D$6,'Ej2'!$D$8)</c:f>
              <c:numCache>
                <c:formatCode>_("$"* #,##0.00_);_("$"* \(#,##0.00\);_("$"* "-"??_);_(@_)</c:formatCode>
                <c:ptCount val="4"/>
                <c:pt idx="0">
                  <c:v>80000</c:v>
                </c:pt>
                <c:pt idx="1">
                  <c:v>90000</c:v>
                </c:pt>
                <c:pt idx="2">
                  <c:v>65000</c:v>
                </c:pt>
                <c:pt idx="3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2-46ED-B4D0-156B5E50E58D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102013888888888"/>
          <c:y val="0.86791666666666667"/>
          <c:w val="0.66319212962962959"/>
          <c:h val="8.5045238095238104E-2"/>
        </c:manualLayout>
      </c:layout>
      <c:overlay val="0"/>
      <c:spPr>
        <a:solidFill>
          <a:schemeClr val="accent4">
            <a:lumMod val="40000"/>
            <a:lumOff val="60000"/>
          </a:schemeClr>
        </a:solidFill>
        <a:ln>
          <a:noFill/>
        </a:ln>
        <a:effectLst>
          <a:innerShdw blurRad="114300">
            <a:prstClr val="black"/>
          </a:innerShdw>
        </a:effectLst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shingle">
      <a:fgClr>
        <a:schemeClr val="accent4">
          <a:lumMod val="60000"/>
          <a:lumOff val="40000"/>
        </a:schemeClr>
      </a:fgClr>
      <a:bgClr>
        <a:schemeClr val="bg1"/>
      </a:bgClr>
    </a:pattFill>
    <a:ln w="9525" cap="flat" cmpd="sng" algn="ctr">
      <a:solidFill>
        <a:schemeClr val="tx1">
          <a:lumMod val="15000"/>
          <a:lumOff val="85000"/>
        </a:schemeClr>
      </a:solidFill>
      <a:round/>
    </a:ln>
    <a:effectLst>
      <a:glow rad="228600">
        <a:schemeClr val="accent1">
          <a:satMod val="175000"/>
          <a:alpha val="40000"/>
        </a:schemeClr>
      </a:glow>
    </a:effectLst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'Ej2'!$E$2</c:f>
              <c:strCache>
                <c:ptCount val="1"/>
                <c:pt idx="0">
                  <c:v>TOTAL A COBRAR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pattFill prst="solidDmnd">
                <a:fgClr>
                  <a:schemeClr val="accent4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6B9-46A0-BF1B-27C55FA641EC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46B9-46A0-BF1B-27C55FA641EC}"/>
              </c:ext>
            </c:extLst>
          </c:dPt>
          <c:dPt>
            <c:idx val="3"/>
            <c:bubble3D val="0"/>
            <c:spPr>
              <a:blipFill dpi="0" rotWithShape="1">
                <a:blip xmlns:r="http://schemas.openxmlformats.org/officeDocument/2006/relationships" r:embed="rId4"/>
                <a:srcRect/>
                <a:tile tx="0" ty="0" sx="100000" sy="100000" flip="none" algn="tl"/>
              </a:blip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6B9-46A0-BF1B-27C55FA641E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('Ej2'!$B$3:$B$4,'Ej2'!$B$7:$B$9)</c:f>
              <c:strCache>
                <c:ptCount val="5"/>
                <c:pt idx="0">
                  <c:v>Ventas</c:v>
                </c:pt>
                <c:pt idx="1">
                  <c:v>Comercial</c:v>
                </c:pt>
                <c:pt idx="2">
                  <c:v>Administrativa</c:v>
                </c:pt>
                <c:pt idx="3">
                  <c:v>Informática</c:v>
                </c:pt>
                <c:pt idx="4">
                  <c:v>RRPP</c:v>
                </c:pt>
              </c:strCache>
            </c:strRef>
          </c:cat>
          <c:val>
            <c:numRef>
              <c:f>('Ej2'!$E$3:$E$4,'Ej2'!$E$7:$E$9)</c:f>
              <c:numCache>
                <c:formatCode>_("$"* #,##0.00_);_("$"* \(#,##0.00\);_("$"* "-"??_);_(@_)</c:formatCode>
                <c:ptCount val="5"/>
                <c:pt idx="0">
                  <c:v>880000</c:v>
                </c:pt>
                <c:pt idx="1">
                  <c:v>990000</c:v>
                </c:pt>
                <c:pt idx="2">
                  <c:v>825000</c:v>
                </c:pt>
                <c:pt idx="3">
                  <c:v>990000</c:v>
                </c:pt>
                <c:pt idx="4">
                  <c:v>1045000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B9-46A0-BF1B-27C55FA64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accent5">
            <a:lumMod val="20000"/>
            <a:lumOff val="80000"/>
          </a:schemeClr>
        </a:solidFill>
        <a:ln>
          <a:noFill/>
        </a:ln>
        <a:effectLst>
          <a:glow rad="139700">
            <a:schemeClr val="accent5">
              <a:satMod val="175000"/>
              <a:alpha val="40000"/>
            </a:schemeClr>
          </a:glow>
        </a:effectLst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2">
        <a:lumMod val="20000"/>
        <a:lumOff val="80000"/>
      </a:schemeClr>
    </a:solidFill>
    <a:ln w="63500" cap="flat" cmpd="sng" algn="ctr">
      <a:solidFill>
        <a:schemeClr val="accent4">
          <a:lumMod val="60000"/>
          <a:lumOff val="40000"/>
        </a:schemeClr>
      </a:solidFill>
      <a:prstDash val="dash"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777777777777776E-2"/>
          <c:y val="0.1850696267133275"/>
          <c:w val="0.83098118985126845"/>
          <c:h val="0.8149303732866725"/>
        </c:manualLayout>
      </c:layout>
      <c:pie3DChart>
        <c:varyColors val="1"/>
        <c:ser>
          <c:idx val="0"/>
          <c:order val="0"/>
          <c:tx>
            <c:strRef>
              <c:f>'Ej3'!$C$2</c:f>
              <c:strCache>
                <c:ptCount val="1"/>
                <c:pt idx="0">
                  <c:v>USA (AVION + HOTEL)</c:v>
                </c:pt>
              </c:strCache>
            </c:strRef>
          </c:tx>
          <c:dPt>
            <c:idx val="0"/>
            <c:bubble3D val="0"/>
            <c:explosion val="30"/>
            <c:spPr>
              <a:gradFill>
                <a:gsLst>
                  <a:gs pos="0">
                    <a:schemeClr val="accent4">
                      <a:lumMod val="0"/>
                      <a:lumOff val="100000"/>
                    </a:schemeClr>
                  </a:gs>
                  <a:gs pos="35000">
                    <a:schemeClr val="accent4">
                      <a:lumMod val="0"/>
                      <a:lumOff val="100000"/>
                    </a:schemeClr>
                  </a:gs>
                  <a:gs pos="100000">
                    <a:schemeClr val="accent4">
                      <a:lumMod val="100000"/>
                    </a:schemeClr>
                  </a:gs>
                </a:gsLst>
                <a:path path="shape">
                  <a:fillToRect l="50000" t="50000" r="50000" b="50000"/>
                </a:path>
              </a:gra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8CB-49CE-BFC7-5BC423945402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8CB-49CE-BFC7-5BC423945402}"/>
              </c:ext>
            </c:extLst>
          </c:dPt>
          <c:dPt>
            <c:idx val="2"/>
            <c:bubble3D val="0"/>
            <c:spPr>
              <a:pattFill prst="dotGrid">
                <a:fgClr>
                  <a:schemeClr val="bg2">
                    <a:lumMod val="50000"/>
                  </a:schemeClr>
                </a:fgClr>
                <a:bgClr>
                  <a:schemeClr val="bg1"/>
                </a:bgClr>
              </a:patt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78CB-49CE-BFC7-5BC423945402}"/>
              </c:ext>
            </c:extLst>
          </c:dPt>
          <c:dLbls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('Ej3'!$B$3:$B$4,'Ej3'!$B$6)</c:f>
              <c:strCache>
                <c:ptCount val="3"/>
                <c:pt idx="0">
                  <c:v>DESPEGUE</c:v>
                </c:pt>
                <c:pt idx="1">
                  <c:v>ELMUNDO</c:v>
                </c:pt>
                <c:pt idx="2">
                  <c:v>TRAVEL</c:v>
                </c:pt>
              </c:strCache>
            </c:strRef>
          </c:cat>
          <c:val>
            <c:numRef>
              <c:f>('Ej3'!$C$3:$C$4,'Ej3'!$C$6)</c:f>
              <c:numCache>
                <c:formatCode>[$USD]\ #,##0</c:formatCode>
                <c:ptCount val="3"/>
                <c:pt idx="0">
                  <c:v>3000</c:v>
                </c:pt>
                <c:pt idx="1">
                  <c:v>3500</c:v>
                </c:pt>
                <c:pt idx="2">
                  <c:v>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CB-49CE-BFC7-5BC423945402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0" baseline="0">
              <a:ln w="12700">
                <a:solidFill>
                  <a:schemeClr val="accent5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'Ej3'!$D$2</c:f>
              <c:strCache>
                <c:ptCount val="1"/>
                <c:pt idx="0">
                  <c:v>EUROPA (AVION + HOTEL)</c:v>
                </c:pt>
              </c:strCache>
            </c:strRef>
          </c:tx>
          <c:spPr>
            <a:effectLst>
              <a:innerShdw blurRad="114300">
                <a:prstClr val="black"/>
              </a:innerShdw>
            </a:effectLst>
            <a:scene3d>
              <a:camera prst="orthographicFront"/>
              <a:lightRig rig="threePt" dir="t"/>
            </a:scene3d>
            <a:sp3d>
              <a:bevelT w="101600" prst="riblet"/>
              <a:contourClr>
                <a:srgbClr val="000000"/>
              </a:contourClr>
            </a:sp3d>
          </c:spPr>
          <c:dPt>
            <c:idx val="0"/>
            <c:bubble3D val="0"/>
            <c:spPr>
              <a:pattFill prst="wave">
                <a:fgClr>
                  <a:schemeClr val="bg2">
                    <a:lumMod val="50000"/>
                  </a:schemeClr>
                </a:fgClr>
                <a:bgClr>
                  <a:schemeClr val="bg1"/>
                </a:bgClr>
              </a:pattFill>
              <a:ln w="50800">
                <a:solidFill>
                  <a:schemeClr val="accent4">
                    <a:lumMod val="60000"/>
                    <a:lumOff val="40000"/>
                  </a:schemeClr>
                </a:solidFill>
              </a:ln>
              <a:effectLst>
                <a:innerShdw blurRad="114300">
                  <a:prstClr val="black"/>
                </a:innerShdw>
              </a:effectLst>
              <a:scene3d>
                <a:camera prst="orthographicFront"/>
                <a:lightRig rig="threePt" dir="t"/>
              </a:scene3d>
              <a:sp3d contourW="50800">
                <a:bevelT w="101600" prst="riblet"/>
                <a:contourClr>
                  <a:schemeClr val="accent4">
                    <a:lumMod val="60000"/>
                    <a:lumOff val="40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FE7-4542-874C-803145AF4BDD}"/>
              </c:ext>
            </c:extLst>
          </c:dPt>
          <c:dPt>
            <c:idx val="1"/>
            <c:bubble3D val="0"/>
            <c:spPr>
              <a:gradFill>
                <a:gsLst>
                  <a:gs pos="0">
                    <a:srgbClr val="002060"/>
                  </a:gs>
                  <a:gs pos="48000">
                    <a:srgbClr val="FFFF00"/>
                  </a:gs>
                  <a:gs pos="100000">
                    <a:srgbClr val="7030A0"/>
                  </a:gs>
                </a:gsLst>
                <a:path path="shape">
                  <a:fillToRect l="50000" t="50000" r="50000" b="50000"/>
                </a:path>
              </a:gradFill>
              <a:ln w="25400">
                <a:solidFill>
                  <a:schemeClr val="accent4">
                    <a:lumMod val="60000"/>
                    <a:lumOff val="40000"/>
                  </a:schemeClr>
                </a:solidFill>
              </a:ln>
              <a:effectLst>
                <a:innerShdw blurRad="114300">
                  <a:prstClr val="black"/>
                </a:innerShdw>
              </a:effectLst>
              <a:scene3d>
                <a:camera prst="orthographicFront"/>
                <a:lightRig rig="threePt" dir="t"/>
              </a:scene3d>
              <a:sp3d contourW="25400">
                <a:bevelT w="101600" prst="riblet"/>
                <a:contourClr>
                  <a:schemeClr val="accent4">
                    <a:lumMod val="60000"/>
                    <a:lumOff val="40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E7-4542-874C-803145AF4BDD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5">
                      <a:lumMod val="67000"/>
                    </a:schemeClr>
                  </a:gs>
                  <a:gs pos="48000">
                    <a:schemeClr val="accent1">
                      <a:lumMod val="20000"/>
                      <a:lumOff val="80000"/>
                    </a:schemeClr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path path="shape">
                  <a:fillToRect l="50000" t="50000" r="50000" b="50000"/>
                </a:path>
                <a:tileRect/>
              </a:gradFill>
              <a:ln w="25400">
                <a:solidFill>
                  <a:schemeClr val="lt1"/>
                </a:solidFill>
              </a:ln>
              <a:effectLst>
                <a:innerShdw blurRad="114300">
                  <a:prstClr val="black"/>
                </a:innerShdw>
              </a:effectLst>
              <a:scene3d>
                <a:camera prst="orthographicFront"/>
                <a:lightRig rig="threePt" dir="t"/>
              </a:scene3d>
              <a:sp3d contourW="25400">
                <a:bevelT w="101600" prst="riblet"/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E7-4542-874C-803145AF4BDD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3">
                  <a:alphaModFix amt="53000"/>
                </a:blip>
                <a:tile tx="0" ty="0" sx="100000" sy="100000" flip="none" algn="tl"/>
              </a:blipFill>
              <a:ln w="25400">
                <a:solidFill>
                  <a:schemeClr val="lt1"/>
                </a:solidFill>
              </a:ln>
              <a:effectLst>
                <a:innerShdw blurRad="114300">
                  <a:prstClr val="black"/>
                </a:innerShdw>
              </a:effectLst>
              <a:scene3d>
                <a:camera prst="orthographicFront"/>
                <a:lightRig rig="threePt" dir="t"/>
              </a:scene3d>
              <a:sp3d contourW="25400">
                <a:bevelT w="101600" prst="riblet"/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FE7-4542-874C-803145AF4BDD}"/>
              </c:ext>
            </c:extLst>
          </c:dPt>
          <c:dLbls>
            <c:dLbl>
              <c:idx val="1"/>
              <c:layout>
                <c:manualLayout>
                  <c:x val="-5.3635185185185189E-2"/>
                  <c:y val="4.75190476190476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FE7-4542-874C-803145AF4B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'Ej3'!$B$3:$B$6</c:f>
              <c:strCache>
                <c:ptCount val="4"/>
                <c:pt idx="0">
                  <c:v>DESPEGUE</c:v>
                </c:pt>
                <c:pt idx="1">
                  <c:v>ELMUNDO</c:v>
                </c:pt>
                <c:pt idx="2">
                  <c:v>BIG DAY</c:v>
                </c:pt>
                <c:pt idx="3">
                  <c:v>TRAVEL</c:v>
                </c:pt>
              </c:strCache>
            </c:strRef>
          </c:cat>
          <c:val>
            <c:numRef>
              <c:f>'Ej3'!$D$3:$D$6</c:f>
              <c:numCache>
                <c:formatCode>[$USD]\ #,##0</c:formatCode>
                <c:ptCount val="4"/>
                <c:pt idx="0">
                  <c:v>4000</c:v>
                </c:pt>
                <c:pt idx="1">
                  <c:v>5000</c:v>
                </c:pt>
                <c:pt idx="2">
                  <c:v>5500</c:v>
                </c:pt>
                <c:pt idx="3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E7-4542-874C-803145AF4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28600">
            <a:schemeClr val="accent4">
              <a:satMod val="175000"/>
              <a:alpha val="40000"/>
            </a:schemeClr>
          </a:glow>
        </a:effectLst>
      </c:spPr>
    </c:plotArea>
    <c:legend>
      <c:legendPos val="b"/>
      <c:overlay val="0"/>
      <c:spPr>
        <a:solidFill>
          <a:srgbClr val="D7F7EA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 dpi="0" rotWithShape="1">
      <a:blip xmlns:r="http://schemas.openxmlformats.org/officeDocument/2006/relationships" r:embed="rId4">
        <a:alphaModFix amt="53000"/>
      </a:blip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accent4">
            <a:lumMod val="20000"/>
            <a:lumOff val="80000"/>
          </a:schemeClr>
        </a:solidFill>
        <a:ln>
          <a:noFill/>
        </a:ln>
        <a:effectLst>
          <a:glow rad="228600">
            <a:schemeClr val="accent6">
              <a:satMod val="175000"/>
              <a:alpha val="40000"/>
            </a:schemeClr>
          </a:glow>
        </a:effectLst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30088634259259267"/>
          <c:y val="0.1718027777777778"/>
          <c:w val="0.45702384259259266"/>
          <c:h val="0.78346944444444455"/>
        </c:manualLayout>
      </c:layout>
      <c:pieChart>
        <c:varyColors val="1"/>
        <c:ser>
          <c:idx val="0"/>
          <c:order val="0"/>
          <c:tx>
            <c:strRef>
              <c:f>'Ej3'!$E$2</c:f>
              <c:strCache>
                <c:ptCount val="1"/>
                <c:pt idx="0">
                  <c:v>PROMEDIO USA EUROPA</c:v>
                </c:pt>
              </c:strCache>
            </c:strRef>
          </c:tx>
          <c:dPt>
            <c:idx val="0"/>
            <c:bubble3D val="0"/>
            <c:spPr>
              <a:pattFill prst="smCheck">
                <a:fgClr>
                  <a:schemeClr val="accent4">
                    <a:lumMod val="20000"/>
                    <a:lumOff val="80000"/>
                  </a:schemeClr>
                </a:fgClr>
                <a:bgClr>
                  <a:srgbClr val="7030A0"/>
                </a:bgClr>
              </a:patt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1E51-497A-A8BA-CF76A54C431B}"/>
              </c:ext>
            </c:extLst>
          </c:dPt>
          <c:dPt>
            <c:idx val="1"/>
            <c:bubble3D val="0"/>
            <c:explosion val="24"/>
            <c:spPr>
              <a:solidFill>
                <a:schemeClr val="accent2"/>
              </a:solidFill>
              <a:ln>
                <a:noFill/>
              </a:ln>
              <a:effectLst>
                <a:innerShdw blurRad="114300">
                  <a:prstClr val="black"/>
                </a:innerShdw>
              </a:effectLst>
              <a:scene3d>
                <a:camera prst="orthographicFront"/>
                <a:lightRig rig="brightRoom" dir="t"/>
              </a:scene3d>
              <a:sp3d prstMaterial="flat">
                <a:bevelT w="50800" h="101600" prst="ribl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E51-497A-A8BA-CF76A54C431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0" cmpd="thickThin">
                <a:solidFill>
                  <a:schemeClr val="accent2">
                    <a:lumMod val="75000"/>
                  </a:schemeClr>
                </a:solidFill>
                <a:prstDash val="sysDash"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1E51-497A-A8BA-CF76A54C431B}"/>
              </c:ext>
            </c:extLst>
          </c:dPt>
          <c:dPt>
            <c:idx val="3"/>
            <c:bubble3D val="0"/>
            <c:spPr>
              <a:gradFill>
                <a:gsLst>
                  <a:gs pos="0">
                    <a:srgbClr val="002060"/>
                  </a:gs>
                  <a:gs pos="48000">
                    <a:schemeClr val="accent4">
                      <a:lumMod val="60000"/>
                      <a:lumOff val="40000"/>
                    </a:schemeClr>
                  </a:gs>
                  <a:gs pos="100000">
                    <a:srgbClr val="65B2F1"/>
                  </a:gs>
                </a:gsLst>
                <a:path path="shape">
                  <a:fillToRect l="50000" t="50000" r="50000" b="50000"/>
                </a:path>
              </a:gra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E51-497A-A8BA-CF76A54C43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'Ej3'!$B$3:$B$6</c:f>
              <c:strCache>
                <c:ptCount val="4"/>
                <c:pt idx="0">
                  <c:v>DESPEGUE</c:v>
                </c:pt>
                <c:pt idx="1">
                  <c:v>ELMUNDO</c:v>
                </c:pt>
                <c:pt idx="2">
                  <c:v>BIG DAY</c:v>
                </c:pt>
                <c:pt idx="3">
                  <c:v>TRAVEL</c:v>
                </c:pt>
              </c:strCache>
            </c:strRef>
          </c:cat>
          <c:val>
            <c:numRef>
              <c:f>'Ej3'!$E$3:$E$6</c:f>
              <c:numCache>
                <c:formatCode>[$USD]\ #,##0</c:formatCode>
                <c:ptCount val="4"/>
                <c:pt idx="0">
                  <c:v>3500</c:v>
                </c:pt>
                <c:pt idx="1">
                  <c:v>4250</c:v>
                </c:pt>
                <c:pt idx="2">
                  <c:v>4750</c:v>
                </c:pt>
                <c:pt idx="3">
                  <c:v>5250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51-497A-A8BA-CF76A54C431B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6.761574074074074E-2"/>
          <c:y val="0.37045357142857144"/>
          <c:w val="0.16123935185185184"/>
          <c:h val="0.34018095238095242"/>
        </c:manualLayout>
      </c:layout>
      <c:overlay val="0"/>
      <c:spPr>
        <a:blipFill>
          <a:blip xmlns:r="http://schemas.openxmlformats.org/officeDocument/2006/relationships" r:embed="rId3">
            <a:alphaModFix amt="53000"/>
          </a:blip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 dpi="0" rotWithShape="1">
      <a:blip xmlns:r="http://schemas.openxmlformats.org/officeDocument/2006/relationships" r:embed="rId4"/>
      <a:srcRect/>
      <a:tile tx="0" ty="0" sx="100000" sy="100000" flip="none" algn="tl"/>
    </a:blipFill>
    <a:ln w="76200" cap="flat" cmpd="dbl" algn="ctr">
      <a:gradFill>
        <a:gsLst>
          <a:gs pos="0">
            <a:schemeClr val="accent5">
              <a:lumMod val="75000"/>
            </a:schemeClr>
          </a:gs>
          <a:gs pos="35000">
            <a:schemeClr val="accent1">
              <a:lumMod val="45000"/>
              <a:lumOff val="55000"/>
            </a:schemeClr>
          </a:gs>
          <a:gs pos="67000">
            <a:schemeClr val="accent1">
              <a:lumMod val="45000"/>
              <a:lumOff val="55000"/>
            </a:schemeClr>
          </a:gs>
          <a:gs pos="100000">
            <a:schemeClr val="accent1">
              <a:lumMod val="75000"/>
            </a:schemeClr>
          </a:gs>
        </a:gsLst>
        <a:lin ang="5400000" scaled="1"/>
      </a:gra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3.xml"/><Relationship Id="rId7" Type="http://schemas.openxmlformats.org/officeDocument/2006/relationships/image" Target="../media/image6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628650</xdr:colOff>
      <xdr:row>0</xdr:row>
      <xdr:rowOff>152398</xdr:rowOff>
    </xdr:from>
    <xdr:to>
      <xdr:col>15</xdr:col>
      <xdr:colOff>238650</xdr:colOff>
      <xdr:row>10</xdr:row>
      <xdr:rowOff>83548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4C0910E-4B3B-203D-A03D-95A18FDDE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628650</xdr:colOff>
      <xdr:row>10</xdr:row>
      <xdr:rowOff>147637</xdr:rowOff>
    </xdr:from>
    <xdr:to>
      <xdr:col>15</xdr:col>
      <xdr:colOff>238650</xdr:colOff>
      <xdr:row>22</xdr:row>
      <xdr:rowOff>21637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A122320-DC88-DA76-72C5-05F9335730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447675</xdr:colOff>
      <xdr:row>0</xdr:row>
      <xdr:rowOff>147637</xdr:rowOff>
    </xdr:from>
    <xdr:to>
      <xdr:col>20</xdr:col>
      <xdr:colOff>57675</xdr:colOff>
      <xdr:row>10</xdr:row>
      <xdr:rowOff>78787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3C5E926-75BF-002D-3302-76A5F0C704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457200</xdr:colOff>
      <xdr:row>10</xdr:row>
      <xdr:rowOff>147637</xdr:rowOff>
    </xdr:from>
    <xdr:to>
      <xdr:col>20</xdr:col>
      <xdr:colOff>67200</xdr:colOff>
      <xdr:row>22</xdr:row>
      <xdr:rowOff>21637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4586B76-EFF2-BD1D-F1CE-A81ED063FC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647700</xdr:colOff>
      <xdr:row>8</xdr:row>
      <xdr:rowOff>128587</xdr:rowOff>
    </xdr:from>
    <xdr:to>
      <xdr:col>10</xdr:col>
      <xdr:colOff>257700</xdr:colOff>
      <xdr:row>20</xdr:row>
      <xdr:rowOff>2587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7A74169-7ABF-EF7E-25A1-592F3C743B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5</xdr:col>
      <xdr:colOff>95250</xdr:colOff>
      <xdr:row>16</xdr:row>
      <xdr:rowOff>28575</xdr:rowOff>
    </xdr:from>
    <xdr:to>
      <xdr:col>5</xdr:col>
      <xdr:colOff>567600</xdr:colOff>
      <xdr:row>18</xdr:row>
      <xdr:rowOff>119925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19D26FA-9D4F-42CB-5E40-4AF6FC1C7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52875" y="3400425"/>
          <a:ext cx="472350" cy="472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9</xdr:col>
      <xdr:colOff>323288</xdr:colOff>
      <xdr:row>43</xdr:row>
      <xdr:rowOff>185295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0A6B6BE-B94D-24E8-27EA-A29FEB1AE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4093" y="4657830"/>
          <a:ext cx="6477904" cy="3953427"/>
        </a:xfrm>
        <a:prstGeom prst="rect">
          <a:avLst/>
        </a:prstGeom>
      </xdr:spPr>
    </xdr:pic>
    <xdr:clientData/>
  </xdr:twoCellAnchor>
  <xdr:twoCellAnchor editAs="oneCell">
    <xdr:from>
      <xdr:col>10</xdr:col>
      <xdr:colOff>293077</xdr:colOff>
      <xdr:row>23</xdr:row>
      <xdr:rowOff>20934</xdr:rowOff>
    </xdr:from>
    <xdr:to>
      <xdr:col>15</xdr:col>
      <xdr:colOff>187878</xdr:colOff>
      <xdr:row>33</xdr:row>
      <xdr:rowOff>185029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A612698-1E91-7F00-8714-E215CECA0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975879" y="4678764"/>
          <a:ext cx="3715268" cy="20481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619125</xdr:colOff>
      <xdr:row>0</xdr:row>
      <xdr:rowOff>138112</xdr:rowOff>
    </xdr:from>
    <xdr:to>
      <xdr:col>14</xdr:col>
      <xdr:colOff>367125</xdr:colOff>
      <xdr:row>12</xdr:row>
      <xdr:rowOff>48262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A366CC-7BC2-F6A2-4D9D-73BB74C1BB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552450</xdr:colOff>
      <xdr:row>0</xdr:row>
      <xdr:rowOff>185737</xdr:rowOff>
    </xdr:from>
    <xdr:to>
      <xdr:col>20</xdr:col>
      <xdr:colOff>300450</xdr:colOff>
      <xdr:row>12</xdr:row>
      <xdr:rowOff>95887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82F623B-86DB-C851-0B34-716BB68ACA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457200</xdr:colOff>
      <xdr:row>13</xdr:row>
      <xdr:rowOff>33337</xdr:rowOff>
    </xdr:from>
    <xdr:to>
      <xdr:col>16</xdr:col>
      <xdr:colOff>205200</xdr:colOff>
      <xdr:row>26</xdr:row>
      <xdr:rowOff>76837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FDEA0F-6EE2-B1ED-5E1C-BE62874B08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600075</xdr:colOff>
      <xdr:row>9</xdr:row>
      <xdr:rowOff>180975</xdr:rowOff>
    </xdr:from>
    <xdr:to>
      <xdr:col>7</xdr:col>
      <xdr:colOff>723900</xdr:colOff>
      <xdr:row>29</xdr:row>
      <xdr:rowOff>134826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994826-52EA-88BC-DC1C-76679222A5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3546" b="2791"/>
        <a:stretch>
          <a:fillRect/>
        </a:stretch>
      </xdr:blipFill>
      <xdr:spPr>
        <a:xfrm>
          <a:off x="600075" y="2219325"/>
          <a:ext cx="6362700" cy="37638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0</xdr:row>
      <xdr:rowOff>261937</xdr:rowOff>
    </xdr:from>
    <xdr:to>
      <xdr:col>14</xdr:col>
      <xdr:colOff>557625</xdr:colOff>
      <xdr:row>10</xdr:row>
      <xdr:rowOff>105412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701423D-173C-F302-5B68-D4F72E25F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647700</xdr:colOff>
      <xdr:row>0</xdr:row>
      <xdr:rowOff>280987</xdr:rowOff>
    </xdr:from>
    <xdr:to>
      <xdr:col>20</xdr:col>
      <xdr:colOff>395700</xdr:colOff>
      <xdr:row>10</xdr:row>
      <xdr:rowOff>124462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B41979B-7CF5-D948-4550-21980409DA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552450</xdr:colOff>
      <xdr:row>11</xdr:row>
      <xdr:rowOff>71437</xdr:rowOff>
    </xdr:from>
    <xdr:to>
      <xdr:col>17</xdr:col>
      <xdr:colOff>300450</xdr:colOff>
      <xdr:row>24</xdr:row>
      <xdr:rowOff>114937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19DC652-D603-9123-9A39-082F2E17E0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466725</xdr:colOff>
      <xdr:row>8</xdr:row>
      <xdr:rowOff>75040</xdr:rowOff>
    </xdr:from>
    <xdr:to>
      <xdr:col>7</xdr:col>
      <xdr:colOff>315242</xdr:colOff>
      <xdr:row>28</xdr:row>
      <xdr:rowOff>133904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C1E173D-7828-2B29-CF92-282ECDEA9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6725" y="2370565"/>
          <a:ext cx="6401717" cy="3868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i\Downloads\ARCHIVO%20-%202015\4to_EVA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is"/>
      <sheetName val="Dueños"/>
      <sheetName val="Gráfico 1"/>
      <sheetName val="Gráfico 2"/>
      <sheetName val="Listas"/>
    </sheetNames>
    <sheetDataSet>
      <sheetData sheetId="0">
        <row r="9">
          <cell r="B9" t="str">
            <v>Taxi 1</v>
          </cell>
        </row>
        <row r="10">
          <cell r="B10" t="str">
            <v>Taxi 2</v>
          </cell>
        </row>
        <row r="11">
          <cell r="B11" t="str">
            <v>Taxi 3</v>
          </cell>
        </row>
        <row r="12">
          <cell r="B12" t="str">
            <v>Taxi 4</v>
          </cell>
        </row>
        <row r="13">
          <cell r="B13" t="str">
            <v>Taxi 5</v>
          </cell>
        </row>
        <row r="14">
          <cell r="B14" t="str">
            <v>Taxi 6</v>
          </cell>
        </row>
        <row r="15">
          <cell r="B15" t="str">
            <v>Taxi 7</v>
          </cell>
        </row>
        <row r="16">
          <cell r="B16" t="str">
            <v>Taxi 8</v>
          </cell>
        </row>
        <row r="17">
          <cell r="B17" t="str">
            <v>Taxi 9</v>
          </cell>
        </row>
        <row r="18">
          <cell r="B18" t="str">
            <v>Taxi 10</v>
          </cell>
        </row>
        <row r="19">
          <cell r="B19" t="str">
            <v>Taxi 11</v>
          </cell>
        </row>
        <row r="20">
          <cell r="B20" t="str">
            <v>Taxi 12</v>
          </cell>
        </row>
        <row r="21">
          <cell r="B21" t="str">
            <v>Taxi 13</v>
          </cell>
        </row>
        <row r="22">
          <cell r="B22" t="str">
            <v>Taxi 14</v>
          </cell>
        </row>
        <row r="23">
          <cell r="B23" t="str">
            <v>Taxi 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"/>
  <sheetViews>
    <sheetView tabSelected="1" zoomScale="91" zoomScaleNormal="91" workbookViewId="0">
      <selection activeCell="D12" sqref="D12"/>
    </sheetView>
  </sheetViews>
  <sheetFormatPr baseColWidth="10" defaultRowHeight="15" x14ac:dyDescent="0.25"/>
  <cols>
    <col min="1" max="1" width="11.42578125" style="2"/>
    <col min="2" max="2" width="12.140625" style="2" customWidth="1"/>
    <col min="3" max="7" width="11.42578125" style="2"/>
    <col min="8" max="8" width="11.42578125" style="2" customWidth="1"/>
    <col min="9" max="13" width="11.42578125" style="2"/>
    <col min="14" max="14" width="11.42578125" style="2" customWidth="1"/>
    <col min="15" max="16384" width="11.42578125" style="2"/>
  </cols>
  <sheetData>
    <row r="1" spans="2:10" ht="30" customHeight="1" x14ac:dyDescent="0.25"/>
    <row r="2" spans="2:10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28</v>
      </c>
    </row>
    <row r="3" spans="2:10" x14ac:dyDescent="0.25">
      <c r="B3" s="3" t="s">
        <v>5</v>
      </c>
      <c r="C3" s="4">
        <v>300000</v>
      </c>
      <c r="D3" s="4">
        <v>200000</v>
      </c>
      <c r="E3" s="5">
        <v>300000</v>
      </c>
      <c r="F3" s="5">
        <v>350000</v>
      </c>
      <c r="G3" s="6">
        <f>SUM(C3:F3)</f>
        <v>1150000</v>
      </c>
    </row>
    <row r="4" spans="2:10" x14ac:dyDescent="0.25">
      <c r="B4" s="3" t="s">
        <v>6</v>
      </c>
      <c r="C4" s="4">
        <v>70000</v>
      </c>
      <c r="D4" s="4">
        <v>120000</v>
      </c>
      <c r="E4" s="5">
        <v>80000</v>
      </c>
      <c r="F4" s="5">
        <v>100000</v>
      </c>
      <c r="G4" s="6">
        <f t="shared" ref="G4:G8" si="0">SUM(C4:F4)</f>
        <v>370000</v>
      </c>
    </row>
    <row r="5" spans="2:10" x14ac:dyDescent="0.25">
      <c r="B5" s="3" t="s">
        <v>7</v>
      </c>
      <c r="C5" s="4">
        <v>100000</v>
      </c>
      <c r="D5" s="4">
        <v>80000</v>
      </c>
      <c r="E5" s="5">
        <v>90000</v>
      </c>
      <c r="F5" s="5">
        <v>120000</v>
      </c>
      <c r="G5" s="6">
        <f t="shared" si="0"/>
        <v>390000</v>
      </c>
    </row>
    <row r="6" spans="2:10" x14ac:dyDescent="0.25">
      <c r="B6" s="3" t="s">
        <v>8</v>
      </c>
      <c r="C6" s="6">
        <v>150000</v>
      </c>
      <c r="D6" s="6">
        <v>220000</v>
      </c>
      <c r="E6" s="5">
        <v>200000</v>
      </c>
      <c r="F6" s="5">
        <v>250000</v>
      </c>
      <c r="G6" s="6">
        <f t="shared" si="0"/>
        <v>820000</v>
      </c>
    </row>
    <row r="7" spans="2:10" x14ac:dyDescent="0.25">
      <c r="B7" s="3" t="s">
        <v>9</v>
      </c>
      <c r="C7" s="6">
        <v>100000</v>
      </c>
      <c r="D7" s="6">
        <v>80000</v>
      </c>
      <c r="E7" s="5">
        <v>120000</v>
      </c>
      <c r="F7" s="5">
        <v>150000</v>
      </c>
      <c r="G7" s="6">
        <f t="shared" si="0"/>
        <v>450000</v>
      </c>
    </row>
    <row r="8" spans="2:10" x14ac:dyDescent="0.25">
      <c r="B8" s="3" t="s">
        <v>10</v>
      </c>
      <c r="C8" s="6">
        <v>60000</v>
      </c>
      <c r="D8" s="6">
        <v>120000</v>
      </c>
      <c r="E8" s="5">
        <v>80000</v>
      </c>
      <c r="F8" s="5">
        <v>140000</v>
      </c>
      <c r="G8" s="6">
        <f t="shared" si="0"/>
        <v>400000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9"/>
  <sheetViews>
    <sheetView showGridLines="0" zoomScaleNormal="100" workbookViewId="0">
      <selection activeCell="I18" sqref="I18"/>
    </sheetView>
  </sheetViews>
  <sheetFormatPr baseColWidth="10" defaultRowHeight="15" x14ac:dyDescent="0.25"/>
  <cols>
    <col min="1" max="1" width="11.42578125" style="7"/>
    <col min="2" max="2" width="15" style="7" customWidth="1"/>
    <col min="3" max="3" width="16" style="7" customWidth="1"/>
    <col min="4" max="4" width="13.42578125" style="7" customWidth="1"/>
    <col min="5" max="5" width="14.85546875" style="7" customWidth="1"/>
    <col min="6" max="16384" width="11.42578125" style="7"/>
  </cols>
  <sheetData>
    <row r="1" spans="2:8" ht="30" customHeight="1" x14ac:dyDescent="0.25"/>
    <row r="2" spans="2:8" ht="25.5" x14ac:dyDescent="0.25">
      <c r="B2" s="12" t="s">
        <v>11</v>
      </c>
      <c r="C2" s="12" t="s">
        <v>12</v>
      </c>
      <c r="D2" s="12" t="s">
        <v>13</v>
      </c>
      <c r="E2" s="12" t="s">
        <v>29</v>
      </c>
    </row>
    <row r="3" spans="2:8" x14ac:dyDescent="0.25">
      <c r="B3" s="8" t="s">
        <v>14</v>
      </c>
      <c r="C3" s="9">
        <v>800000</v>
      </c>
      <c r="D3" s="10">
        <f>C3*10%</f>
        <v>80000</v>
      </c>
      <c r="E3" s="20">
        <f>C3+D3</f>
        <v>880000</v>
      </c>
    </row>
    <row r="4" spans="2:8" x14ac:dyDescent="0.25">
      <c r="B4" s="8" t="s">
        <v>15</v>
      </c>
      <c r="C4" s="9">
        <v>900000</v>
      </c>
      <c r="D4" s="10">
        <f t="shared" ref="D4:D9" si="0">C4*10%</f>
        <v>90000</v>
      </c>
      <c r="E4" s="20">
        <f t="shared" ref="E4:E9" si="1">C4+D4</f>
        <v>990000</v>
      </c>
    </row>
    <row r="5" spans="2:8" x14ac:dyDescent="0.25">
      <c r="B5" s="11" t="s">
        <v>16</v>
      </c>
      <c r="C5" s="9">
        <v>700000</v>
      </c>
      <c r="D5" s="10">
        <f t="shared" si="0"/>
        <v>70000</v>
      </c>
      <c r="E5" s="20">
        <f t="shared" si="1"/>
        <v>770000</v>
      </c>
    </row>
    <row r="6" spans="2:8" x14ac:dyDescent="0.25">
      <c r="B6" s="8" t="s">
        <v>17</v>
      </c>
      <c r="C6" s="9">
        <v>650000</v>
      </c>
      <c r="D6" s="10">
        <f t="shared" si="0"/>
        <v>65000</v>
      </c>
      <c r="E6" s="20">
        <f t="shared" si="1"/>
        <v>715000</v>
      </c>
    </row>
    <row r="7" spans="2:8" x14ac:dyDescent="0.25">
      <c r="B7" s="11" t="s">
        <v>18</v>
      </c>
      <c r="C7" s="9">
        <v>750000</v>
      </c>
      <c r="D7" s="10">
        <f t="shared" si="0"/>
        <v>75000</v>
      </c>
      <c r="E7" s="20">
        <f t="shared" si="1"/>
        <v>825000</v>
      </c>
    </row>
    <row r="8" spans="2:8" x14ac:dyDescent="0.25">
      <c r="B8" s="11" t="s">
        <v>19</v>
      </c>
      <c r="C8" s="9">
        <v>900000</v>
      </c>
      <c r="D8" s="10">
        <f t="shared" si="0"/>
        <v>90000</v>
      </c>
      <c r="E8" s="20">
        <f t="shared" si="1"/>
        <v>990000</v>
      </c>
    </row>
    <row r="9" spans="2:8" x14ac:dyDescent="0.25">
      <c r="B9" s="11" t="s">
        <v>20</v>
      </c>
      <c r="C9" s="9">
        <v>950000</v>
      </c>
      <c r="D9" s="10">
        <f t="shared" si="0"/>
        <v>95000</v>
      </c>
      <c r="E9" s="20">
        <f t="shared" si="1"/>
        <v>1045000</v>
      </c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6"/>
  <sheetViews>
    <sheetView showGridLines="0" zoomScaleNormal="100" workbookViewId="0"/>
  </sheetViews>
  <sheetFormatPr baseColWidth="10" defaultRowHeight="15" x14ac:dyDescent="0.25"/>
  <cols>
    <col min="1" max="1" width="11.42578125" style="13"/>
    <col min="2" max="2" width="14.42578125" style="13" customWidth="1"/>
    <col min="3" max="3" width="17.7109375" style="13" customWidth="1"/>
    <col min="4" max="4" width="16.28515625" style="13" customWidth="1"/>
    <col min="5" max="5" width="15.5703125" style="13" customWidth="1"/>
    <col min="6" max="16384" width="11.42578125" style="13"/>
  </cols>
  <sheetData>
    <row r="1" spans="2:8" ht="60" customHeight="1" thickBot="1" x14ac:dyDescent="0.3"/>
    <row r="2" spans="2:8" ht="30" customHeight="1" x14ac:dyDescent="0.25">
      <c r="B2" s="18" t="s">
        <v>21</v>
      </c>
      <c r="C2" s="19" t="s">
        <v>26</v>
      </c>
      <c r="D2" s="19" t="s">
        <v>27</v>
      </c>
      <c r="E2" s="19" t="s">
        <v>30</v>
      </c>
    </row>
    <row r="3" spans="2:8" x14ac:dyDescent="0.25">
      <c r="B3" s="14" t="s">
        <v>22</v>
      </c>
      <c r="C3" s="15">
        <v>3000</v>
      </c>
      <c r="D3" s="15">
        <v>4000</v>
      </c>
      <c r="E3" s="21">
        <f>AVERAGE(C3:D3)</f>
        <v>3500</v>
      </c>
    </row>
    <row r="4" spans="2:8" x14ac:dyDescent="0.25">
      <c r="B4" s="14" t="s">
        <v>23</v>
      </c>
      <c r="C4" s="15">
        <v>3500</v>
      </c>
      <c r="D4" s="15">
        <v>5000</v>
      </c>
      <c r="E4" s="21">
        <f t="shared" ref="E4:E6" si="0">AVERAGE(C4:D4)</f>
        <v>4250</v>
      </c>
    </row>
    <row r="5" spans="2:8" x14ac:dyDescent="0.25">
      <c r="B5" s="14" t="s">
        <v>24</v>
      </c>
      <c r="C5" s="15">
        <v>4000</v>
      </c>
      <c r="D5" s="15">
        <v>5500</v>
      </c>
      <c r="E5" s="21">
        <f t="shared" si="0"/>
        <v>4750</v>
      </c>
    </row>
    <row r="6" spans="2:8" ht="15.75" thickBot="1" x14ac:dyDescent="0.3">
      <c r="B6" s="16" t="s">
        <v>25</v>
      </c>
      <c r="C6" s="17">
        <v>4500</v>
      </c>
      <c r="D6" s="17">
        <v>6000</v>
      </c>
      <c r="E6" s="22">
        <f t="shared" si="0"/>
        <v>5250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moni</cp:lastModifiedBy>
  <dcterms:created xsi:type="dcterms:W3CDTF">2025-06-28T11:22:39Z</dcterms:created>
  <dcterms:modified xsi:type="dcterms:W3CDTF">2026-04-30T18:05:49Z</dcterms:modified>
</cp:coreProperties>
</file>